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E:\SLBC\189 SLBC\06-06-2026\All Annexures\All Annexures\"/>
    </mc:Choice>
  </mc:AlternateContent>
  <xr:revisionPtr revIDLastSave="0" documentId="13_ncr:1_{CFD59561-2054-4E33-87FC-9100CF7AB706}" xr6:coauthVersionLast="47" xr6:coauthVersionMax="47" xr10:uidLastSave="{00000000-0000-0000-0000-000000000000}"/>
  <bookViews>
    <workbookView xWindow="28680" yWindow="0" windowWidth="29040" windowHeight="15720" activeTab="1" xr2:uid="{00000000-000D-0000-FFFF-FFFF00000000}"/>
  </bookViews>
  <sheets>
    <sheet name="BW" sheetId="3" r:id="rId1"/>
    <sheet name="DW" sheetId="5" r:id="rId2"/>
  </sheets>
  <definedNames>
    <definedName name="_xlnm.Print_Area" localSheetId="0">BW!$B$1:$H$59</definedName>
    <definedName name="_xlnm.Print_Area" localSheetId="1">DW!$B$1:$G$41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5" l="1"/>
  <c r="G40" i="5" s="1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6" i="5"/>
  <c r="H57" i="3"/>
  <c r="H56" i="3"/>
  <c r="H54" i="3"/>
  <c r="H53" i="3"/>
  <c r="H52" i="3"/>
  <c r="H51" i="3"/>
  <c r="H50" i="3"/>
  <c r="H49" i="3"/>
  <c r="H48" i="3"/>
  <c r="H47" i="3"/>
  <c r="H55" i="3" s="1"/>
  <c r="H44" i="3"/>
  <c r="H45" i="3" s="1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19" i="3"/>
  <c r="H7" i="3"/>
  <c r="H18" i="3" s="1"/>
  <c r="H8" i="3"/>
  <c r="H9" i="3"/>
  <c r="H10" i="3"/>
  <c r="H11" i="3"/>
  <c r="H12" i="3"/>
  <c r="H13" i="3"/>
  <c r="H14" i="3"/>
  <c r="H15" i="3"/>
  <c r="H16" i="3"/>
  <c r="H17" i="3"/>
  <c r="H6" i="3"/>
  <c r="G58" i="3"/>
  <c r="F58" i="3"/>
  <c r="E58" i="3"/>
  <c r="F40" i="5"/>
  <c r="E40" i="5"/>
  <c r="D40" i="5"/>
  <c r="G55" i="3"/>
  <c r="F55" i="3"/>
  <c r="E55" i="3"/>
  <c r="G45" i="3"/>
  <c r="F45" i="3"/>
  <c r="E45" i="3"/>
  <c r="G18" i="3"/>
  <c r="F18" i="3"/>
  <c r="E18" i="3"/>
  <c r="H58" i="3" l="1"/>
</calcChain>
</file>

<file path=xl/sharedStrings.xml><?xml version="1.0" encoding="utf-8"?>
<sst xmlns="http://schemas.openxmlformats.org/spreadsheetml/2006/main" count="106" uniqueCount="95">
  <si>
    <t>Total</t>
  </si>
  <si>
    <t>Approved</t>
  </si>
  <si>
    <t>Rejected</t>
  </si>
  <si>
    <t>BOTAD</t>
  </si>
  <si>
    <t>STATE BANK OF INDIA</t>
  </si>
  <si>
    <t>GIR SOMNATH</t>
  </si>
  <si>
    <t>ARVALLI</t>
  </si>
  <si>
    <t>UNION BANK OF INDIA</t>
  </si>
  <si>
    <t>KOTAK MAHINDRA BANK</t>
  </si>
  <si>
    <t>AMRELI</t>
  </si>
  <si>
    <t>SURAT</t>
  </si>
  <si>
    <t>KACHCHH</t>
  </si>
  <si>
    <t>RAJKOT</t>
  </si>
  <si>
    <t>PUNJAB NATIONAL BANK</t>
  </si>
  <si>
    <t>GANDHINAGAR</t>
  </si>
  <si>
    <t>ANAND</t>
  </si>
  <si>
    <t>NAVSARI</t>
  </si>
  <si>
    <t>BANK OF BARODA</t>
  </si>
  <si>
    <t>BANAS KANTHA</t>
  </si>
  <si>
    <t>PATAN</t>
  </si>
  <si>
    <t>BANK OF INDIA</t>
  </si>
  <si>
    <t>MAHESANA</t>
  </si>
  <si>
    <t>VADODARA</t>
  </si>
  <si>
    <t>CENTRAL BANK OF INDIA</t>
  </si>
  <si>
    <t>UCO BANK</t>
  </si>
  <si>
    <t>JAMNAGAR</t>
  </si>
  <si>
    <t>SURENDRANAGAR</t>
  </si>
  <si>
    <t>MORBI</t>
  </si>
  <si>
    <t>BHAVNAGAR</t>
  </si>
  <si>
    <t>PUNJAB AND SIND BANK</t>
  </si>
  <si>
    <t>SOUTH INDIAN BANK</t>
  </si>
  <si>
    <t>VALSAD</t>
  </si>
  <si>
    <t>PORBANDAR</t>
  </si>
  <si>
    <t>BHARUCH</t>
  </si>
  <si>
    <t>INDIAN OVERSEAS BANK</t>
  </si>
  <si>
    <t>AXIS BANK</t>
  </si>
  <si>
    <t>CHHOTAUDEPUR</t>
  </si>
  <si>
    <t>SABAR KANTHA</t>
  </si>
  <si>
    <t>KHEDA</t>
  </si>
  <si>
    <t>MAHISAGAR</t>
  </si>
  <si>
    <t>PANCH MAHALS</t>
  </si>
  <si>
    <t>CANARA BANK</t>
  </si>
  <si>
    <t>INDIAN BANK</t>
  </si>
  <si>
    <t>DAHOD</t>
  </si>
  <si>
    <t>JUNAGADH</t>
  </si>
  <si>
    <t>BANK OF MAHARASHTRA</t>
  </si>
  <si>
    <t>DEVBHUMI DWARKA</t>
  </si>
  <si>
    <t>CSB BANK LIMITED</t>
  </si>
  <si>
    <t>NARMADA</t>
  </si>
  <si>
    <t>TAPI</t>
  </si>
  <si>
    <t>AHMEDABAD</t>
  </si>
  <si>
    <t>KARNATAKA BANK</t>
  </si>
  <si>
    <t>KARUR VYSYA BANK</t>
  </si>
  <si>
    <t>Grand Total</t>
  </si>
  <si>
    <t>Sr.No.</t>
  </si>
  <si>
    <t>Bank</t>
  </si>
  <si>
    <t>Sub Total</t>
  </si>
  <si>
    <t>DCCB</t>
  </si>
  <si>
    <t>GSCB</t>
  </si>
  <si>
    <t>BANDHAN BANK</t>
  </si>
  <si>
    <t>CITY UNION BANK</t>
  </si>
  <si>
    <t>DBS BANK INDIA (E-LVB)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</si>
  <si>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</si>
  <si>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</si>
  <si>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</si>
  <si>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</si>
  <si>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</si>
  <si>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</si>
  <si>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</si>
  <si>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</si>
  <si>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</si>
  <si>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RBL BANK</t>
  </si>
  <si>
    <t>TAMILNAD MERCANTILE BANK</t>
  </si>
  <si>
    <t>YES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</si>
  <si>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</si>
  <si>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</si>
  <si>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</si>
  <si>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</si>
  <si>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</si>
  <si>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</si>
  <si>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</si>
  <si>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</si>
  <si>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</si>
  <si>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Other FIs</t>
  </si>
  <si>
    <t>Pending for Approval</t>
  </si>
  <si>
    <t>District</t>
  </si>
  <si>
    <t>DANGS</t>
  </si>
  <si>
    <t>TOTAL</t>
  </si>
  <si>
    <t>INDIAN POST PAYMENT BANK</t>
  </si>
  <si>
    <t>Source: PM Vishwakarma Portal</t>
  </si>
  <si>
    <t>GUJARAT GRAMIN BANK</t>
  </si>
  <si>
    <t>Bank Wise PM Vishwakarma Saving Account Verification Report as of 24.04.2026</t>
  </si>
  <si>
    <t>VAV - THARAD</t>
  </si>
  <si>
    <t>District Wise PM Vishwakarma Saving Account Verificaiton Report as of 24.04.2026</t>
  </si>
  <si>
    <t>Annexure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</si>
</sst>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18" fillId="33" borderId="0" xfId="0" applyFont="1" applyFill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19" fillId="33" borderId="10" xfId="0" applyFont="1" applyFill="1" applyBorder="1"/>
    <xf numFmtId="3" fontId="19" fillId="33" borderId="10" xfId="0" applyNumberFormat="1" applyFont="1" applyFill="1" applyBorder="1"/>
    <xf numFmtId="3" fontId="21" fillId="33" borderId="10" xfId="0" applyNumberFormat="1" applyFont="1" applyFill="1" applyBorder="1"/>
    <xf numFmtId="0" fontId="20" fillId="33" borderId="10" xfId="0" applyFont="1" applyFill="1" applyBorder="1" applyAlignment="1">
      <alignment horizontal="center"/>
    </xf>
    <xf numFmtId="0" fontId="25" fillId="33" borderId="10" xfId="0" applyFont="1" applyFill="1" applyBorder="1" applyAlignment="1">
      <alignment horizontal="center"/>
    </xf>
    <xf numFmtId="0" fontId="0" fillId="33" borderId="0" xfId="0" applyFill="1"/>
    <xf numFmtId="0" fontId="18" fillId="33" borderId="10" xfId="0" applyFont="1" applyFill="1" applyBorder="1" applyAlignment="1">
      <alignment horizontal="center" vertical="center" wrapText="1"/>
    </xf>
    <xf numFmtId="3" fontId="18" fillId="33" borderId="10" xfId="0" applyNumberFormat="1" applyFont="1" applyFill="1" applyBorder="1"/>
    <xf numFmtId="3" fontId="20" fillId="33" borderId="10" xfId="0" applyNumberFormat="1" applyFont="1" applyFill="1" applyBorder="1"/>
    <xf numFmtId="0" fontId="0" fillId="33" borderId="10" xfId="0" applyFill="1" applyBorder="1"/>
    <xf numFmtId="0" fontId="18" fillId="33" borderId="10" xfId="0" applyFont="1" applyFill="1" applyBorder="1"/>
    <xf numFmtId="3" fontId="22" fillId="33" borderId="10" xfId="0" applyNumberFormat="1" applyFont="1" applyFill="1" applyBorder="1"/>
    <xf numFmtId="3" fontId="0" fillId="33" borderId="0" xfId="0" applyNumberFormat="1" applyFill="1"/>
    <xf numFmtId="0" fontId="18" fillId="33" borderId="10" xfId="0" applyFont="1" applyFill="1" applyBorder="1" applyAlignment="1">
      <alignment horizontal="center" vertical="center"/>
    </xf>
    <xf numFmtId="0" fontId="18" fillId="33" borderId="11" xfId="0" applyFont="1" applyFill="1" applyBorder="1" applyAlignment="1">
      <alignment horizontal="center"/>
    </xf>
    <xf numFmtId="0" fontId="18" fillId="33" borderId="12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center"/>
    </xf>
    <xf numFmtId="0" fontId="24" fillId="33" borderId="0" xfId="0" applyFont="1" applyFill="1" applyAlignment="1">
      <alignment horizontal="right"/>
    </xf>
  </cellXfs>
  <cellStyles count="4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43" xr:uid="{4AB0BB97-7504-4956-96AB-F9CCAC02DA18}"/>
    <cellStyle name="60% - Accent2" xfId="25" builtinId="36" customBuiltin="1"/>
    <cellStyle name="60% - Accent2 2" xfId="44" xr:uid="{64BBB032-D473-46AA-AF4E-6B206EF2133E}"/>
    <cellStyle name="60% - Accent3" xfId="29" builtinId="40" customBuiltin="1"/>
    <cellStyle name="60% - Accent3 2" xfId="45" xr:uid="{252319A3-D75E-4C47-8D34-E928B02BE9A0}"/>
    <cellStyle name="60% - Accent4" xfId="33" builtinId="44" customBuiltin="1"/>
    <cellStyle name="60% - Accent4 2" xfId="46" xr:uid="{AAF2A1A5-57A1-4CB9-BB35-79864435FE6F}"/>
    <cellStyle name="60% - Accent5" xfId="37" builtinId="48" customBuiltin="1"/>
    <cellStyle name="60% - Accent5 2" xfId="47" xr:uid="{EC70A528-9BCC-47E7-A0CD-60FA368F5566}"/>
    <cellStyle name="60% - Accent6" xfId="41" builtinId="52" customBuiltin="1"/>
    <cellStyle name="60% - Accent6 2" xfId="48" xr:uid="{F7C6C15B-7A0B-4D32-9E20-E5F85CB45CA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2" xr:uid="{56192BCD-8345-42CF-8882-8CAA35DDD4FE}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H59"/>
  <sheetViews>
    <sheetView view="pageBreakPreview" zoomScaleNormal="100" zoomScaleSheetLayoutView="100" workbookViewId="0">
      <selection activeCell="B1" sqref="B1:H1"/>
    </sheetView>
  </sheetViews>
  <sheetFormatPr defaultRowHeight="15" x14ac:dyDescent="0.25"/>
  <cols>
    <col min="1" max="1" width="9.140625" style="8"/>
    <col min="2" max="2" width="8.140625" style="8" customWidth="1"/>
    <col min="3" max="3" width="8.140625" style="8" hidden="1" customWidth="1"/>
    <col min="4" max="4" width="43.42578125" style="8" customWidth="1"/>
    <col min="5" max="8" width="16.85546875" style="8" customWidth="1"/>
    <col min="9" max="16384" width="9.140625" style="8"/>
  </cols>
  <sheetData>
    <row r="1" spans="2:8" ht="33.75" x14ac:dyDescent="0.5">
      <c r="B1" s="20" t="s">
        <v>94</v>
      </c>
      <c r="C1" s="20"/>
      <c r="D1" s="20"/>
      <c r="E1" s="20"/>
      <c r="F1" s="20"/>
      <c r="G1" s="20"/>
      <c r="H1" s="20"/>
    </row>
    <row r="3" spans="2:8" ht="23.25" customHeight="1" x14ac:dyDescent="0.25">
      <c r="B3" s="16" t="s">
        <v>91</v>
      </c>
      <c r="C3" s="16"/>
      <c r="D3" s="16"/>
      <c r="E3" s="16"/>
      <c r="F3" s="16"/>
      <c r="G3" s="16"/>
      <c r="H3" s="16"/>
    </row>
    <row r="4" spans="2:8" ht="23.25" customHeight="1" x14ac:dyDescent="0.25">
      <c r="B4" s="1"/>
      <c r="C4" s="1"/>
      <c r="D4" s="1"/>
      <c r="E4" s="1"/>
      <c r="F4" s="1"/>
      <c r="G4" s="1"/>
      <c r="H4" s="1"/>
    </row>
    <row r="5" spans="2:8" ht="31.5" x14ac:dyDescent="0.25">
      <c r="B5" s="9" t="s">
        <v>54</v>
      </c>
      <c r="C5" s="9"/>
      <c r="D5" s="9" t="s">
        <v>55</v>
      </c>
      <c r="E5" s="9" t="s">
        <v>0</v>
      </c>
      <c r="F5" s="9" t="s">
        <v>1</v>
      </c>
      <c r="G5" s="9" t="s">
        <v>2</v>
      </c>
      <c r="H5" s="9" t="s">
        <v>84</v>
      </c>
    </row>
    <row r="6" spans="2:8" x14ac:dyDescent="0.25">
      <c r="B6" s="2">
        <v>1</v>
      </c>
      <c r="C6" s="2"/>
      <c r="D6" s="3" t="s">
        <v>17</v>
      </c>
      <c r="E6" s="4">
        <v>525664</v>
      </c>
      <c r="F6" s="4">
        <v>385684</v>
      </c>
      <c r="G6" s="4">
        <v>132935</v>
      </c>
      <c r="H6" s="4">
        <f>E6-F6-G6</f>
        <v>7045</v>
      </c>
    </row>
    <row r="7" spans="2:8" x14ac:dyDescent="0.25">
      <c r="B7" s="2">
        <v>2</v>
      </c>
      <c r="C7" s="2"/>
      <c r="D7" s="3" t="s">
        <v>20</v>
      </c>
      <c r="E7" s="4">
        <v>86350</v>
      </c>
      <c r="F7" s="4">
        <v>58204</v>
      </c>
      <c r="G7" s="4">
        <v>27410</v>
      </c>
      <c r="H7" s="4">
        <f t="shared" ref="H7:H19" si="0">E7-F7-G7</f>
        <v>736</v>
      </c>
    </row>
    <row r="8" spans="2:8" x14ac:dyDescent="0.25">
      <c r="B8" s="2">
        <v>3</v>
      </c>
      <c r="C8" s="2"/>
      <c r="D8" s="3" t="s">
        <v>45</v>
      </c>
      <c r="E8" s="4">
        <v>4285</v>
      </c>
      <c r="F8" s="4">
        <v>2783</v>
      </c>
      <c r="G8" s="4">
        <v>1292</v>
      </c>
      <c r="H8" s="4">
        <f t="shared" si="0"/>
        <v>210</v>
      </c>
    </row>
    <row r="9" spans="2:8" x14ac:dyDescent="0.25">
      <c r="B9" s="2">
        <v>4</v>
      </c>
      <c r="C9" s="2"/>
      <c r="D9" s="3" t="s">
        <v>41</v>
      </c>
      <c r="E9" s="4">
        <v>15141</v>
      </c>
      <c r="F9" s="4">
        <v>10595</v>
      </c>
      <c r="G9" s="4">
        <v>4347</v>
      </c>
      <c r="H9" s="4">
        <f t="shared" si="0"/>
        <v>199</v>
      </c>
    </row>
    <row r="10" spans="2:8" x14ac:dyDescent="0.25">
      <c r="B10" s="2">
        <v>5</v>
      </c>
      <c r="C10" s="2"/>
      <c r="D10" s="3" t="s">
        <v>23</v>
      </c>
      <c r="E10" s="4">
        <v>37640</v>
      </c>
      <c r="F10" s="4">
        <v>29660</v>
      </c>
      <c r="G10" s="4">
        <v>7741</v>
      </c>
      <c r="H10" s="4">
        <f t="shared" si="0"/>
        <v>239</v>
      </c>
    </row>
    <row r="11" spans="2:8" x14ac:dyDescent="0.25">
      <c r="B11" s="2">
        <v>6</v>
      </c>
      <c r="C11" s="2"/>
      <c r="D11" s="3" t="s">
        <v>42</v>
      </c>
      <c r="E11" s="4">
        <v>11923</v>
      </c>
      <c r="F11" s="4">
        <v>10002</v>
      </c>
      <c r="G11" s="4">
        <v>1875</v>
      </c>
      <c r="H11" s="4">
        <f t="shared" si="0"/>
        <v>46</v>
      </c>
    </row>
    <row r="12" spans="2:8" x14ac:dyDescent="0.25">
      <c r="B12" s="2">
        <v>7</v>
      </c>
      <c r="C12" s="2"/>
      <c r="D12" s="3" t="s">
        <v>34</v>
      </c>
      <c r="E12" s="4">
        <v>7944</v>
      </c>
      <c r="F12" s="4">
        <v>5585</v>
      </c>
      <c r="G12" s="4">
        <v>1695</v>
      </c>
      <c r="H12" s="4">
        <f t="shared" si="0"/>
        <v>664</v>
      </c>
    </row>
    <row r="13" spans="2:8" x14ac:dyDescent="0.25">
      <c r="B13" s="2">
        <v>8</v>
      </c>
      <c r="C13" s="2"/>
      <c r="D13" s="3" t="s">
        <v>29</v>
      </c>
      <c r="E13" s="4">
        <v>989</v>
      </c>
      <c r="F13" s="4">
        <v>783</v>
      </c>
      <c r="G13" s="4">
        <v>207</v>
      </c>
      <c r="H13" s="4">
        <f t="shared" si="0"/>
        <v>-1</v>
      </c>
    </row>
    <row r="14" spans="2:8" x14ac:dyDescent="0.25">
      <c r="B14" s="2">
        <v>9</v>
      </c>
      <c r="C14" s="2"/>
      <c r="D14" s="3" t="s">
        <v>13</v>
      </c>
      <c r="E14" s="4">
        <v>21455</v>
      </c>
      <c r="F14" s="4">
        <v>17620</v>
      </c>
      <c r="G14" s="4">
        <v>3605</v>
      </c>
      <c r="H14" s="4">
        <f t="shared" si="0"/>
        <v>230</v>
      </c>
    </row>
    <row r="15" spans="2:8" x14ac:dyDescent="0.25">
      <c r="B15" s="2">
        <v>10</v>
      </c>
      <c r="C15" s="2"/>
      <c r="D15" s="3" t="s">
        <v>4</v>
      </c>
      <c r="E15" s="4">
        <v>398445</v>
      </c>
      <c r="F15" s="4">
        <v>340330</v>
      </c>
      <c r="G15" s="4">
        <v>57644</v>
      </c>
      <c r="H15" s="4">
        <f t="shared" si="0"/>
        <v>471</v>
      </c>
    </row>
    <row r="16" spans="2:8" x14ac:dyDescent="0.25">
      <c r="B16" s="2">
        <v>11</v>
      </c>
      <c r="C16" s="2"/>
      <c r="D16" s="3" t="s">
        <v>24</v>
      </c>
      <c r="E16" s="4">
        <v>10115</v>
      </c>
      <c r="F16" s="4">
        <v>7881</v>
      </c>
      <c r="G16" s="4">
        <v>1721</v>
      </c>
      <c r="H16" s="4">
        <f t="shared" si="0"/>
        <v>513</v>
      </c>
    </row>
    <row r="17" spans="2:8" x14ac:dyDescent="0.25">
      <c r="B17" s="2">
        <v>12</v>
      </c>
      <c r="C17" s="2"/>
      <c r="D17" s="3" t="s">
        <v>7</v>
      </c>
      <c r="E17" s="4">
        <v>55034</v>
      </c>
      <c r="F17" s="4">
        <v>42923</v>
      </c>
      <c r="G17" s="4">
        <v>8214</v>
      </c>
      <c r="H17" s="4">
        <f t="shared" si="0"/>
        <v>3897</v>
      </c>
    </row>
    <row r="18" spans="2:8" ht="15.75" x14ac:dyDescent="0.25">
      <c r="B18" s="16" t="s">
        <v>56</v>
      </c>
      <c r="C18" s="16"/>
      <c r="D18" s="16"/>
      <c r="E18" s="10">
        <f>SUM(E6:E17)</f>
        <v>1174985</v>
      </c>
      <c r="F18" s="10">
        <f>SUM(F6:F17)</f>
        <v>912050</v>
      </c>
      <c r="G18" s="10">
        <f>SUM(G6:G17)</f>
        <v>248686</v>
      </c>
      <c r="H18" s="10">
        <f>SUM(H6:H17)</f>
        <v>14249</v>
      </c>
    </row>
    <row r="19" spans="2:8" x14ac:dyDescent="0.25">
      <c r="B19" s="2">
        <v>13</v>
      </c>
      <c r="C19" s="2"/>
      <c r="D19" s="3" t="s">
        <v>57</v>
      </c>
      <c r="E19" s="4">
        <v>31576</v>
      </c>
      <c r="F19" s="4">
        <v>8736</v>
      </c>
      <c r="G19" s="4">
        <v>1874</v>
      </c>
      <c r="H19" s="4">
        <f t="shared" si="0"/>
        <v>20966</v>
      </c>
    </row>
    <row r="20" spans="2:8" x14ac:dyDescent="0.25">
      <c r="B20" s="2">
        <v>14</v>
      </c>
      <c r="C20" s="2"/>
      <c r="D20" s="3" t="s">
        <v>58</v>
      </c>
      <c r="E20" s="4">
        <v>1</v>
      </c>
      <c r="F20" s="4">
        <v>0</v>
      </c>
      <c r="G20" s="4">
        <v>1</v>
      </c>
      <c r="H20" s="4">
        <v>0</v>
      </c>
    </row>
    <row r="21" spans="2:8" ht="15.75" x14ac:dyDescent="0.25">
      <c r="B21" s="16" t="s">
        <v>56</v>
      </c>
      <c r="C21" s="16"/>
      <c r="D21" s="16"/>
      <c r="E21" s="10">
        <v>31577</v>
      </c>
      <c r="F21" s="10">
        <v>8736</v>
      </c>
      <c r="G21" s="10">
        <v>1875</v>
      </c>
      <c r="H21" s="10">
        <v>20966</v>
      </c>
    </row>
    <row r="22" spans="2:8" x14ac:dyDescent="0.25">
      <c r="B22" s="2">
        <v>15</v>
      </c>
      <c r="C22" s="2"/>
      <c r="D22" s="3" t="s">
        <v>90</v>
      </c>
      <c r="E22" s="4">
        <v>102824</v>
      </c>
      <c r="F22" s="4">
        <v>80260</v>
      </c>
      <c r="G22" s="4">
        <v>22183</v>
      </c>
      <c r="H22" s="4">
        <f t="shared" ref="H22:H44" si="1">E22-F22-G22</f>
        <v>381</v>
      </c>
    </row>
    <row r="23" spans="2:8" ht="15.75" x14ac:dyDescent="0.25">
      <c r="B23" s="16" t="s">
        <v>56</v>
      </c>
      <c r="C23" s="16"/>
      <c r="D23" s="16"/>
      <c r="E23" s="10">
        <v>102824</v>
      </c>
      <c r="F23" s="10">
        <v>80260</v>
      </c>
      <c r="G23" s="10">
        <v>22183</v>
      </c>
      <c r="H23" s="10">
        <f>SUM(H22)</f>
        <v>381</v>
      </c>
    </row>
    <row r="24" spans="2:8" x14ac:dyDescent="0.25">
      <c r="B24" s="2">
        <v>16</v>
      </c>
      <c r="C24" s="2"/>
      <c r="D24" s="3" t="s">
        <v>35</v>
      </c>
      <c r="E24" s="4">
        <v>12775</v>
      </c>
      <c r="F24" s="4">
        <v>9457</v>
      </c>
      <c r="G24" s="4">
        <v>1325</v>
      </c>
      <c r="H24" s="4">
        <f t="shared" si="1"/>
        <v>1993</v>
      </c>
    </row>
    <row r="25" spans="2:8" x14ac:dyDescent="0.25">
      <c r="B25" s="2">
        <v>17</v>
      </c>
      <c r="C25" s="2"/>
      <c r="D25" s="3" t="s">
        <v>59</v>
      </c>
      <c r="E25" s="4">
        <v>323</v>
      </c>
      <c r="F25" s="4">
        <v>0</v>
      </c>
      <c r="G25" s="4">
        <v>1</v>
      </c>
      <c r="H25" s="4">
        <f t="shared" si="1"/>
        <v>322</v>
      </c>
    </row>
    <row r="26" spans="2:8" x14ac:dyDescent="0.25">
      <c r="B26" s="2">
        <v>18</v>
      </c>
      <c r="C26" s="2"/>
      <c r="D26" s="3" t="s">
        <v>60</v>
      </c>
      <c r="E26" s="4">
        <v>72</v>
      </c>
      <c r="F26" s="4">
        <v>0</v>
      </c>
      <c r="G26" s="4">
        <v>0</v>
      </c>
      <c r="H26" s="4">
        <f t="shared" si="1"/>
        <v>72</v>
      </c>
    </row>
    <row r="27" spans="2:8" x14ac:dyDescent="0.25">
      <c r="B27" s="2">
        <v>19</v>
      </c>
      <c r="C27" s="2"/>
      <c r="D27" s="3" t="s">
        <v>47</v>
      </c>
      <c r="E27" s="4">
        <v>7</v>
      </c>
      <c r="F27" s="4">
        <v>0</v>
      </c>
      <c r="G27" s="4">
        <v>0</v>
      </c>
      <c r="H27" s="4">
        <f t="shared" si="1"/>
        <v>7</v>
      </c>
    </row>
    <row r="28" spans="2:8" x14ac:dyDescent="0.25">
      <c r="B28" s="2">
        <v>20</v>
      </c>
      <c r="C28" s="2"/>
      <c r="D28" s="3" t="s">
        <v>61</v>
      </c>
      <c r="E28" s="4">
        <v>23</v>
      </c>
      <c r="F28" s="4">
        <v>0</v>
      </c>
      <c r="G28" s="4">
        <v>0</v>
      </c>
      <c r="H28" s="4">
        <f t="shared" si="1"/>
        <v>23</v>
      </c>
    </row>
    <row r="29" spans="2:8" x14ac:dyDescent="0.25">
      <c r="B29" s="2">
        <v>21</v>
      </c>
      <c r="C29" s="2"/>
      <c r="D29" s="3" t="s">
        <v>62</v>
      </c>
      <c r="E29" s="4">
        <v>229</v>
      </c>
      <c r="F29" s="4">
        <v>0</v>
      </c>
      <c r="G29" s="4">
        <v>1</v>
      </c>
      <c r="H29" s="4">
        <f t="shared" si="1"/>
        <v>228</v>
      </c>
    </row>
    <row r="30" spans="2:8" x14ac:dyDescent="0.25">
      <c r="B30" s="2">
        <v>22</v>
      </c>
      <c r="C30" s="2"/>
      <c r="D30" s="3" t="s">
        <v>63</v>
      </c>
      <c r="E30" s="4">
        <v>83</v>
      </c>
      <c r="F30" s="4">
        <v>0</v>
      </c>
      <c r="G30" s="4">
        <v>0</v>
      </c>
      <c r="H30" s="4">
        <f t="shared" si="1"/>
        <v>83</v>
      </c>
    </row>
    <row r="31" spans="2:8" x14ac:dyDescent="0.25">
      <c r="B31" s="2">
        <v>23</v>
      </c>
      <c r="C31" s="2"/>
      <c r="D31" s="3" t="s">
        <v>64</v>
      </c>
      <c r="E31" s="4">
        <v>1056</v>
      </c>
      <c r="F31" s="4">
        <v>900</v>
      </c>
      <c r="G31" s="4">
        <v>156</v>
      </c>
      <c r="H31" s="4">
        <f t="shared" si="1"/>
        <v>0</v>
      </c>
    </row>
    <row r="32" spans="2:8" x14ac:dyDescent="0.25">
      <c r="B32" s="2">
        <v>24</v>
      </c>
      <c r="C32" s="2"/>
      <c r="D32" s="3" t="s">
        <v>65</v>
      </c>
      <c r="E32" s="4">
        <v>27155</v>
      </c>
      <c r="F32" s="4">
        <v>20945</v>
      </c>
      <c r="G32" s="4">
        <v>4448</v>
      </c>
      <c r="H32" s="4">
        <f t="shared" si="1"/>
        <v>1762</v>
      </c>
    </row>
    <row r="33" spans="2:8" x14ac:dyDescent="0.25">
      <c r="B33" s="2">
        <v>25</v>
      </c>
      <c r="C33" s="2"/>
      <c r="D33" s="3" t="s">
        <v>66</v>
      </c>
      <c r="E33" s="4">
        <v>6516</v>
      </c>
      <c r="F33" s="4">
        <v>5499</v>
      </c>
      <c r="G33" s="4">
        <v>1000</v>
      </c>
      <c r="H33" s="4">
        <f t="shared" si="1"/>
        <v>17</v>
      </c>
    </row>
    <row r="34" spans="2:8" x14ac:dyDescent="0.25">
      <c r="B34" s="2">
        <v>26</v>
      </c>
      <c r="C34" s="2"/>
      <c r="D34" s="3" t="s">
        <v>67</v>
      </c>
      <c r="E34" s="4">
        <v>9145</v>
      </c>
      <c r="F34" s="4">
        <v>1946</v>
      </c>
      <c r="G34" s="4">
        <v>465</v>
      </c>
      <c r="H34" s="4">
        <f t="shared" si="1"/>
        <v>6734</v>
      </c>
    </row>
    <row r="35" spans="2:8" x14ac:dyDescent="0.25">
      <c r="B35" s="2">
        <v>27</v>
      </c>
      <c r="C35" s="2"/>
      <c r="D35" s="3" t="s">
        <v>68</v>
      </c>
      <c r="E35" s="4">
        <v>162</v>
      </c>
      <c r="F35" s="4">
        <v>0</v>
      </c>
      <c r="G35" s="4">
        <v>0</v>
      </c>
      <c r="H35" s="4">
        <f t="shared" si="1"/>
        <v>162</v>
      </c>
    </row>
    <row r="36" spans="2:8" x14ac:dyDescent="0.25">
      <c r="B36" s="2">
        <v>28</v>
      </c>
      <c r="C36" s="2"/>
      <c r="D36" s="3" t="s">
        <v>69</v>
      </c>
      <c r="E36" s="4">
        <v>2089</v>
      </c>
      <c r="F36" s="4">
        <v>373</v>
      </c>
      <c r="G36" s="4">
        <v>78</v>
      </c>
      <c r="H36" s="4">
        <f t="shared" si="1"/>
        <v>1638</v>
      </c>
    </row>
    <row r="37" spans="2:8" x14ac:dyDescent="0.25">
      <c r="B37" s="2">
        <v>29</v>
      </c>
      <c r="C37" s="2"/>
      <c r="D37" s="3" t="s">
        <v>70</v>
      </c>
      <c r="E37" s="4">
        <v>27</v>
      </c>
      <c r="F37" s="4">
        <v>20</v>
      </c>
      <c r="G37" s="4">
        <v>3</v>
      </c>
      <c r="H37" s="4">
        <f t="shared" si="1"/>
        <v>4</v>
      </c>
    </row>
    <row r="38" spans="2:8" x14ac:dyDescent="0.25">
      <c r="B38" s="2">
        <v>30</v>
      </c>
      <c r="C38" s="2"/>
      <c r="D38" s="3" t="s">
        <v>51</v>
      </c>
      <c r="E38" s="4">
        <v>339</v>
      </c>
      <c r="F38" s="4">
        <v>244</v>
      </c>
      <c r="G38" s="4">
        <v>89</v>
      </c>
      <c r="H38" s="4">
        <f t="shared" si="1"/>
        <v>6</v>
      </c>
    </row>
    <row r="39" spans="2:8" x14ac:dyDescent="0.25">
      <c r="B39" s="2">
        <v>31</v>
      </c>
      <c r="C39" s="2"/>
      <c r="D39" s="3" t="s">
        <v>52</v>
      </c>
      <c r="E39" s="4">
        <v>128</v>
      </c>
      <c r="F39" s="4">
        <v>79</v>
      </c>
      <c r="G39" s="4">
        <v>23</v>
      </c>
      <c r="H39" s="4">
        <f t="shared" si="1"/>
        <v>26</v>
      </c>
    </row>
    <row r="40" spans="2:8" x14ac:dyDescent="0.25">
      <c r="B40" s="2">
        <v>32</v>
      </c>
      <c r="C40" s="2"/>
      <c r="D40" s="3" t="s">
        <v>8</v>
      </c>
      <c r="E40" s="4">
        <v>15301</v>
      </c>
      <c r="F40" s="4">
        <v>9739</v>
      </c>
      <c r="G40" s="4">
        <v>149</v>
      </c>
      <c r="H40" s="4">
        <f t="shared" si="1"/>
        <v>5413</v>
      </c>
    </row>
    <row r="41" spans="2:8" x14ac:dyDescent="0.25">
      <c r="B41" s="2">
        <v>33</v>
      </c>
      <c r="C41" s="2"/>
      <c r="D41" s="3" t="s">
        <v>71</v>
      </c>
      <c r="E41" s="4">
        <v>240</v>
      </c>
      <c r="F41" s="4">
        <v>195</v>
      </c>
      <c r="G41" s="4">
        <v>30</v>
      </c>
      <c r="H41" s="4">
        <f t="shared" si="1"/>
        <v>15</v>
      </c>
    </row>
    <row r="42" spans="2:8" x14ac:dyDescent="0.25">
      <c r="B42" s="2">
        <v>34</v>
      </c>
      <c r="C42" s="2"/>
      <c r="D42" s="3" t="s">
        <v>30</v>
      </c>
      <c r="E42" s="4">
        <v>168</v>
      </c>
      <c r="F42" s="4">
        <v>138</v>
      </c>
      <c r="G42" s="4">
        <v>23</v>
      </c>
      <c r="H42" s="4">
        <f t="shared" si="1"/>
        <v>7</v>
      </c>
    </row>
    <row r="43" spans="2:8" x14ac:dyDescent="0.25">
      <c r="B43" s="2">
        <v>35</v>
      </c>
      <c r="C43" s="2"/>
      <c r="D43" s="3" t="s">
        <v>72</v>
      </c>
      <c r="E43" s="4">
        <v>720</v>
      </c>
      <c r="F43" s="4">
        <v>99</v>
      </c>
      <c r="G43" s="4">
        <v>9</v>
      </c>
      <c r="H43" s="4">
        <f t="shared" si="1"/>
        <v>612</v>
      </c>
    </row>
    <row r="44" spans="2:8" x14ac:dyDescent="0.25">
      <c r="B44" s="2">
        <v>36</v>
      </c>
      <c r="C44" s="2"/>
      <c r="D44" s="3" t="s">
        <v>73</v>
      </c>
      <c r="E44" s="4">
        <v>809</v>
      </c>
      <c r="F44" s="4">
        <v>686</v>
      </c>
      <c r="G44" s="4">
        <v>72</v>
      </c>
      <c r="H44" s="4">
        <f t="shared" si="1"/>
        <v>51</v>
      </c>
    </row>
    <row r="45" spans="2:8" ht="15.75" x14ac:dyDescent="0.25">
      <c r="B45" s="16" t="s">
        <v>56</v>
      </c>
      <c r="C45" s="16"/>
      <c r="D45" s="16"/>
      <c r="E45" s="11">
        <f>SUM(E24:E44)</f>
        <v>77367</v>
      </c>
      <c r="F45" s="11">
        <f>SUM(F24:F44)</f>
        <v>50320</v>
      </c>
      <c r="G45" s="11">
        <f>SUM(G24:G44)</f>
        <v>7872</v>
      </c>
      <c r="H45" s="11">
        <f>SUM(H24:H44)</f>
        <v>19175</v>
      </c>
    </row>
    <row r="46" spans="2:8" x14ac:dyDescent="0.25">
      <c r="B46" s="2">
        <v>37</v>
      </c>
      <c r="C46" s="2"/>
      <c r="D46" s="3" t="s">
        <v>74</v>
      </c>
      <c r="E46" s="4">
        <v>0</v>
      </c>
      <c r="F46" s="4">
        <v>0</v>
      </c>
      <c r="G46" s="4">
        <v>0</v>
      </c>
      <c r="H46" s="4">
        <v>0</v>
      </c>
    </row>
    <row r="47" spans="2:8" x14ac:dyDescent="0.25">
      <c r="B47" s="2">
        <v>38</v>
      </c>
      <c r="C47" s="2"/>
      <c r="D47" s="3" t="s">
        <v>75</v>
      </c>
      <c r="E47" s="4">
        <v>1274</v>
      </c>
      <c r="F47" s="4">
        <v>35</v>
      </c>
      <c r="G47" s="4">
        <v>4</v>
      </c>
      <c r="H47" s="4">
        <f t="shared" ref="H47:H54" si="2">E47-F47-G47</f>
        <v>1235</v>
      </c>
    </row>
    <row r="48" spans="2:8" x14ac:dyDescent="0.25">
      <c r="B48" s="2">
        <v>39</v>
      </c>
      <c r="C48" s="2"/>
      <c r="D48" s="3" t="s">
        <v>76</v>
      </c>
      <c r="E48" s="4">
        <v>15</v>
      </c>
      <c r="F48" s="4">
        <v>0</v>
      </c>
      <c r="G48" s="4">
        <v>0</v>
      </c>
      <c r="H48" s="4">
        <f t="shared" si="2"/>
        <v>15</v>
      </c>
    </row>
    <row r="49" spans="2:8" x14ac:dyDescent="0.25">
      <c r="B49" s="2">
        <v>40</v>
      </c>
      <c r="C49" s="2"/>
      <c r="D49" s="3" t="s">
        <v>77</v>
      </c>
      <c r="E49" s="4">
        <v>2142</v>
      </c>
      <c r="F49" s="4">
        <v>1787</v>
      </c>
      <c r="G49" s="4">
        <v>355</v>
      </c>
      <c r="H49" s="4">
        <f t="shared" si="2"/>
        <v>0</v>
      </c>
    </row>
    <row r="50" spans="2:8" x14ac:dyDescent="0.25">
      <c r="B50" s="2">
        <v>41</v>
      </c>
      <c r="C50" s="2"/>
      <c r="D50" s="3" t="s">
        <v>78</v>
      </c>
      <c r="E50" s="4">
        <v>0</v>
      </c>
      <c r="F50" s="4">
        <v>0</v>
      </c>
      <c r="G50" s="4">
        <v>0</v>
      </c>
      <c r="H50" s="4">
        <f t="shared" si="2"/>
        <v>0</v>
      </c>
    </row>
    <row r="51" spans="2:8" x14ac:dyDescent="0.25">
      <c r="B51" s="2">
        <v>42</v>
      </c>
      <c r="C51" s="2"/>
      <c r="D51" s="3" t="s">
        <v>79</v>
      </c>
      <c r="E51" s="4">
        <v>26</v>
      </c>
      <c r="F51" s="4">
        <v>2</v>
      </c>
      <c r="G51" s="4">
        <v>23</v>
      </c>
      <c r="H51" s="4">
        <f t="shared" si="2"/>
        <v>1</v>
      </c>
    </row>
    <row r="52" spans="2:8" x14ac:dyDescent="0.25">
      <c r="B52" s="2">
        <v>43</v>
      </c>
      <c r="C52" s="2"/>
      <c r="D52" s="3" t="s">
        <v>80</v>
      </c>
      <c r="E52" s="4">
        <v>0</v>
      </c>
      <c r="F52" s="4">
        <v>0</v>
      </c>
      <c r="G52" s="4">
        <v>0</v>
      </c>
      <c r="H52" s="4">
        <f t="shared" si="2"/>
        <v>0</v>
      </c>
    </row>
    <row r="53" spans="2:8" x14ac:dyDescent="0.25">
      <c r="B53" s="2">
        <v>44</v>
      </c>
      <c r="C53" s="2"/>
      <c r="D53" s="3" t="s">
        <v>81</v>
      </c>
      <c r="E53" s="4">
        <v>0</v>
      </c>
      <c r="F53" s="4">
        <v>0</v>
      </c>
      <c r="G53" s="4">
        <v>0</v>
      </c>
      <c r="H53" s="4">
        <f t="shared" si="2"/>
        <v>0</v>
      </c>
    </row>
    <row r="54" spans="2:8" x14ac:dyDescent="0.25">
      <c r="B54" s="2">
        <v>45</v>
      </c>
      <c r="C54" s="2"/>
      <c r="D54" s="3" t="s">
        <v>82</v>
      </c>
      <c r="E54" s="4">
        <v>0</v>
      </c>
      <c r="F54" s="4">
        <v>0</v>
      </c>
      <c r="G54" s="4">
        <v>0</v>
      </c>
      <c r="H54" s="4">
        <f t="shared" si="2"/>
        <v>0</v>
      </c>
    </row>
    <row r="55" spans="2:8" ht="15.75" x14ac:dyDescent="0.25">
      <c r="B55" s="16" t="s">
        <v>56</v>
      </c>
      <c r="C55" s="16"/>
      <c r="D55" s="16"/>
      <c r="E55" s="11">
        <f>SUM(E46:E54)</f>
        <v>3457</v>
      </c>
      <c r="F55" s="11">
        <f t="shared" ref="F55:H55" si="3">SUM(F46:F54)</f>
        <v>1824</v>
      </c>
      <c r="G55" s="11">
        <f t="shared" si="3"/>
        <v>382</v>
      </c>
      <c r="H55" s="11">
        <f t="shared" si="3"/>
        <v>1251</v>
      </c>
    </row>
    <row r="56" spans="2:8" ht="15.75" x14ac:dyDescent="0.25">
      <c r="B56" s="7">
        <v>46</v>
      </c>
      <c r="C56" s="6"/>
      <c r="D56" s="3" t="s">
        <v>88</v>
      </c>
      <c r="E56" s="4">
        <v>1852</v>
      </c>
      <c r="F56" s="4">
        <v>142</v>
      </c>
      <c r="G56" s="4">
        <v>55</v>
      </c>
      <c r="H56" s="4">
        <f t="shared" ref="H56:H57" si="4">E56-F56-G56</f>
        <v>1655</v>
      </c>
    </row>
    <row r="57" spans="2:8" ht="15.75" x14ac:dyDescent="0.25">
      <c r="B57" s="12"/>
      <c r="C57" s="12"/>
      <c r="D57" s="13" t="s">
        <v>83</v>
      </c>
      <c r="E57" s="10">
        <v>986</v>
      </c>
      <c r="F57" s="10">
        <v>0</v>
      </c>
      <c r="G57" s="10">
        <v>0</v>
      </c>
      <c r="H57" s="4">
        <f t="shared" si="4"/>
        <v>986</v>
      </c>
    </row>
    <row r="58" spans="2:8" ht="18.75" x14ac:dyDescent="0.3">
      <c r="B58" s="19" t="s">
        <v>53</v>
      </c>
      <c r="C58" s="19"/>
      <c r="D58" s="19"/>
      <c r="E58" s="14">
        <f>E57+E56+E55+E45+E23+E21+E18</f>
        <v>1393048</v>
      </c>
      <c r="F58" s="14">
        <f>F57+F56+F55+F45+F23+F21+F18</f>
        <v>1053332</v>
      </c>
      <c r="G58" s="14">
        <f>G57+G56+G55+G45+G23+G21+G18</f>
        <v>281053</v>
      </c>
      <c r="H58" s="14">
        <f>H57+H56+H55+H45+H23+H21+H18</f>
        <v>58663</v>
      </c>
    </row>
    <row r="59" spans="2:8" x14ac:dyDescent="0.25">
      <c r="B59" s="8" t="s">
        <v>89</v>
      </c>
      <c r="E59" s="15"/>
    </row>
  </sheetData>
  <mergeCells count="8">
    <mergeCell ref="B55:D55"/>
    <mergeCell ref="B58:D58"/>
    <mergeCell ref="B1:H1"/>
    <mergeCell ref="B3:H3"/>
    <mergeCell ref="B18:D18"/>
    <mergeCell ref="B21:D21"/>
    <mergeCell ref="B23:D23"/>
    <mergeCell ref="B45:D4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G41"/>
  <sheetViews>
    <sheetView tabSelected="1" view="pageBreakPreview" zoomScaleNormal="100" zoomScaleSheetLayoutView="100" workbookViewId="0">
      <selection activeCell="B1" sqref="B1:G1"/>
    </sheetView>
  </sheetViews>
  <sheetFormatPr defaultRowHeight="15" x14ac:dyDescent="0.25"/>
  <cols>
    <col min="1" max="1" width="9.140625" style="8"/>
    <col min="2" max="2" width="8.140625" style="8" customWidth="1"/>
    <col min="3" max="3" width="27.7109375" style="8" customWidth="1"/>
    <col min="4" max="7" width="16.28515625" style="8" customWidth="1"/>
    <col min="8" max="16384" width="9.140625" style="8"/>
  </cols>
  <sheetData>
    <row r="1" spans="2:7" ht="33.75" x14ac:dyDescent="0.5">
      <c r="B1" s="20" t="s">
        <v>94</v>
      </c>
      <c r="C1" s="20"/>
      <c r="D1" s="20"/>
      <c r="E1" s="20"/>
      <c r="F1" s="20"/>
      <c r="G1" s="20"/>
    </row>
    <row r="3" spans="2:7" ht="15.75" x14ac:dyDescent="0.25">
      <c r="B3" s="16" t="s">
        <v>93</v>
      </c>
      <c r="C3" s="16"/>
      <c r="D3" s="16"/>
      <c r="E3" s="16"/>
      <c r="F3" s="16"/>
      <c r="G3" s="16"/>
    </row>
    <row r="4" spans="2:7" ht="15.75" x14ac:dyDescent="0.25">
      <c r="B4" s="1"/>
      <c r="C4" s="1"/>
      <c r="D4" s="1"/>
      <c r="E4" s="1"/>
      <c r="F4" s="1"/>
      <c r="G4" s="1"/>
    </row>
    <row r="5" spans="2:7" ht="31.5" x14ac:dyDescent="0.25">
      <c r="B5" s="9" t="s">
        <v>54</v>
      </c>
      <c r="C5" s="9" t="s">
        <v>85</v>
      </c>
      <c r="D5" s="9" t="s">
        <v>0</v>
      </c>
      <c r="E5" s="9" t="s">
        <v>1</v>
      </c>
      <c r="F5" s="9" t="s">
        <v>2</v>
      </c>
      <c r="G5" s="9" t="s">
        <v>84</v>
      </c>
    </row>
    <row r="6" spans="2:7" x14ac:dyDescent="0.25">
      <c r="B6" s="2">
        <v>1</v>
      </c>
      <c r="C6" s="3" t="s">
        <v>50</v>
      </c>
      <c r="D6" s="4">
        <v>118243</v>
      </c>
      <c r="E6" s="4">
        <v>92680</v>
      </c>
      <c r="F6" s="4">
        <v>20483</v>
      </c>
      <c r="G6" s="4">
        <f>D6-E6-F6</f>
        <v>5080</v>
      </c>
    </row>
    <row r="7" spans="2:7" x14ac:dyDescent="0.25">
      <c r="B7" s="2">
        <v>2</v>
      </c>
      <c r="C7" s="3" t="s">
        <v>9</v>
      </c>
      <c r="D7" s="4">
        <v>34745</v>
      </c>
      <c r="E7" s="4">
        <v>28456</v>
      </c>
      <c r="F7" s="4">
        <v>6022</v>
      </c>
      <c r="G7" s="4">
        <f t="shared" ref="G7:G39" si="0">D7-E7-F7</f>
        <v>267</v>
      </c>
    </row>
    <row r="8" spans="2:7" x14ac:dyDescent="0.25">
      <c r="B8" s="2">
        <v>3</v>
      </c>
      <c r="C8" s="3" t="s">
        <v>15</v>
      </c>
      <c r="D8" s="4">
        <v>52548</v>
      </c>
      <c r="E8" s="4">
        <v>40994</v>
      </c>
      <c r="F8" s="4">
        <v>10715</v>
      </c>
      <c r="G8" s="4">
        <f t="shared" si="0"/>
        <v>839</v>
      </c>
    </row>
    <row r="9" spans="2:7" x14ac:dyDescent="0.25">
      <c r="B9" s="2">
        <v>4</v>
      </c>
      <c r="C9" s="3" t="s">
        <v>6</v>
      </c>
      <c r="D9" s="4">
        <v>17430</v>
      </c>
      <c r="E9" s="4">
        <v>13253</v>
      </c>
      <c r="F9" s="4">
        <v>3823</v>
      </c>
      <c r="G9" s="4">
        <f t="shared" si="0"/>
        <v>354</v>
      </c>
    </row>
    <row r="10" spans="2:7" x14ac:dyDescent="0.25">
      <c r="B10" s="2">
        <v>5</v>
      </c>
      <c r="C10" s="3" t="s">
        <v>18</v>
      </c>
      <c r="D10" s="4">
        <v>183541</v>
      </c>
      <c r="E10" s="4">
        <v>131329</v>
      </c>
      <c r="F10" s="4">
        <v>27117</v>
      </c>
      <c r="G10" s="4">
        <f t="shared" si="0"/>
        <v>25095</v>
      </c>
    </row>
    <row r="11" spans="2:7" x14ac:dyDescent="0.25">
      <c r="B11" s="2">
        <v>6</v>
      </c>
      <c r="C11" s="3" t="s">
        <v>33</v>
      </c>
      <c r="D11" s="4">
        <v>20697</v>
      </c>
      <c r="E11" s="4">
        <v>16688</v>
      </c>
      <c r="F11" s="4">
        <v>3346</v>
      </c>
      <c r="G11" s="4">
        <f t="shared" si="0"/>
        <v>663</v>
      </c>
    </row>
    <row r="12" spans="2:7" x14ac:dyDescent="0.25">
      <c r="B12" s="2">
        <v>7</v>
      </c>
      <c r="C12" s="3" t="s">
        <v>28</v>
      </c>
      <c r="D12" s="4">
        <v>95877</v>
      </c>
      <c r="E12" s="4">
        <v>76829</v>
      </c>
      <c r="F12" s="4">
        <v>18303</v>
      </c>
      <c r="G12" s="4">
        <f t="shared" si="0"/>
        <v>745</v>
      </c>
    </row>
    <row r="13" spans="2:7" x14ac:dyDescent="0.25">
      <c r="B13" s="2">
        <v>8</v>
      </c>
      <c r="C13" s="3" t="s">
        <v>3</v>
      </c>
      <c r="D13" s="4">
        <v>14899</v>
      </c>
      <c r="E13" s="4">
        <v>10699</v>
      </c>
      <c r="F13" s="4">
        <v>3700</v>
      </c>
      <c r="G13" s="4">
        <f t="shared" si="0"/>
        <v>500</v>
      </c>
    </row>
    <row r="14" spans="2:7" x14ac:dyDescent="0.25">
      <c r="B14" s="2">
        <v>9</v>
      </c>
      <c r="C14" s="3" t="s">
        <v>36</v>
      </c>
      <c r="D14" s="4">
        <v>2297</v>
      </c>
      <c r="E14" s="4">
        <v>1461</v>
      </c>
      <c r="F14" s="4">
        <v>833</v>
      </c>
      <c r="G14" s="4">
        <f t="shared" si="0"/>
        <v>3</v>
      </c>
    </row>
    <row r="15" spans="2:7" x14ac:dyDescent="0.25">
      <c r="B15" s="2">
        <v>10</v>
      </c>
      <c r="C15" s="3" t="s">
        <v>43</v>
      </c>
      <c r="D15" s="4">
        <v>53523</v>
      </c>
      <c r="E15" s="4">
        <v>40756</v>
      </c>
      <c r="F15" s="4">
        <v>11057</v>
      </c>
      <c r="G15" s="4">
        <f t="shared" si="0"/>
        <v>1710</v>
      </c>
    </row>
    <row r="16" spans="2:7" x14ac:dyDescent="0.25">
      <c r="B16" s="2">
        <v>11</v>
      </c>
      <c r="C16" s="3" t="s">
        <v>86</v>
      </c>
      <c r="D16" s="4">
        <v>4439</v>
      </c>
      <c r="E16" s="4">
        <v>3688</v>
      </c>
      <c r="F16" s="4">
        <v>694</v>
      </c>
      <c r="G16" s="4">
        <f t="shared" si="0"/>
        <v>57</v>
      </c>
    </row>
    <row r="17" spans="2:7" x14ac:dyDescent="0.25">
      <c r="B17" s="2">
        <v>12</v>
      </c>
      <c r="C17" s="3" t="s">
        <v>46</v>
      </c>
      <c r="D17" s="4">
        <v>6596</v>
      </c>
      <c r="E17" s="4">
        <v>5298</v>
      </c>
      <c r="F17" s="4">
        <v>1178</v>
      </c>
      <c r="G17" s="4">
        <f t="shared" si="0"/>
        <v>120</v>
      </c>
    </row>
    <row r="18" spans="2:7" x14ac:dyDescent="0.25">
      <c r="B18" s="2">
        <v>13</v>
      </c>
      <c r="C18" s="3" t="s">
        <v>14</v>
      </c>
      <c r="D18" s="4">
        <v>43270</v>
      </c>
      <c r="E18" s="4">
        <v>33503</v>
      </c>
      <c r="F18" s="4">
        <v>9024</v>
      </c>
      <c r="G18" s="4">
        <f t="shared" si="0"/>
        <v>743</v>
      </c>
    </row>
    <row r="19" spans="2:7" x14ac:dyDescent="0.25">
      <c r="B19" s="2">
        <v>14</v>
      </c>
      <c r="C19" s="3" t="s">
        <v>5</v>
      </c>
      <c r="D19" s="4">
        <v>13103</v>
      </c>
      <c r="E19" s="4">
        <v>10812</v>
      </c>
      <c r="F19" s="4">
        <v>2159</v>
      </c>
      <c r="G19" s="4">
        <f t="shared" si="0"/>
        <v>132</v>
      </c>
    </row>
    <row r="20" spans="2:7" x14ac:dyDescent="0.25">
      <c r="B20" s="2">
        <v>15</v>
      </c>
      <c r="C20" s="3" t="s">
        <v>25</v>
      </c>
      <c r="D20" s="4">
        <v>30360</v>
      </c>
      <c r="E20" s="4">
        <v>23234</v>
      </c>
      <c r="F20" s="4">
        <v>6265</v>
      </c>
      <c r="G20" s="4">
        <f t="shared" si="0"/>
        <v>861</v>
      </c>
    </row>
    <row r="21" spans="2:7" x14ac:dyDescent="0.25">
      <c r="B21" s="2">
        <v>16</v>
      </c>
      <c r="C21" s="3" t="s">
        <v>44</v>
      </c>
      <c r="D21" s="4">
        <v>35516</v>
      </c>
      <c r="E21" s="4">
        <v>28886</v>
      </c>
      <c r="F21" s="4">
        <v>5744</v>
      </c>
      <c r="G21" s="4">
        <f t="shared" si="0"/>
        <v>886</v>
      </c>
    </row>
    <row r="22" spans="2:7" x14ac:dyDescent="0.25">
      <c r="B22" s="2">
        <v>17</v>
      </c>
      <c r="C22" s="3" t="s">
        <v>11</v>
      </c>
      <c r="D22" s="4">
        <v>45605</v>
      </c>
      <c r="E22" s="4">
        <v>32183</v>
      </c>
      <c r="F22" s="4">
        <v>12593</v>
      </c>
      <c r="G22" s="4">
        <f t="shared" si="0"/>
        <v>829</v>
      </c>
    </row>
    <row r="23" spans="2:7" x14ac:dyDescent="0.25">
      <c r="B23" s="2">
        <v>18</v>
      </c>
      <c r="C23" s="3" t="s">
        <v>38</v>
      </c>
      <c r="D23" s="4">
        <v>31704</v>
      </c>
      <c r="E23" s="4">
        <v>24454</v>
      </c>
      <c r="F23" s="4">
        <v>6460</v>
      </c>
      <c r="G23" s="4">
        <f t="shared" si="0"/>
        <v>790</v>
      </c>
    </row>
    <row r="24" spans="2:7" x14ac:dyDescent="0.25">
      <c r="B24" s="2">
        <v>19</v>
      </c>
      <c r="C24" s="3" t="s">
        <v>21</v>
      </c>
      <c r="D24" s="4">
        <v>109333</v>
      </c>
      <c r="E24" s="4">
        <v>84076</v>
      </c>
      <c r="F24" s="4">
        <v>23364</v>
      </c>
      <c r="G24" s="4">
        <f t="shared" si="0"/>
        <v>1893</v>
      </c>
    </row>
    <row r="25" spans="2:7" x14ac:dyDescent="0.25">
      <c r="B25" s="2">
        <v>20</v>
      </c>
      <c r="C25" s="3" t="s">
        <v>39</v>
      </c>
      <c r="D25" s="4">
        <v>30001</v>
      </c>
      <c r="E25" s="4">
        <v>22194</v>
      </c>
      <c r="F25" s="4">
        <v>5694</v>
      </c>
      <c r="G25" s="4">
        <f t="shared" si="0"/>
        <v>2113</v>
      </c>
    </row>
    <row r="26" spans="2:7" x14ac:dyDescent="0.25">
      <c r="B26" s="2">
        <v>21</v>
      </c>
      <c r="C26" s="3" t="s">
        <v>27</v>
      </c>
      <c r="D26" s="4">
        <v>8541</v>
      </c>
      <c r="E26" s="4">
        <v>6285</v>
      </c>
      <c r="F26" s="4">
        <v>1931</v>
      </c>
      <c r="G26" s="4">
        <f t="shared" si="0"/>
        <v>325</v>
      </c>
    </row>
    <row r="27" spans="2:7" x14ac:dyDescent="0.25">
      <c r="B27" s="2">
        <v>22</v>
      </c>
      <c r="C27" s="3" t="s">
        <v>48</v>
      </c>
      <c r="D27" s="4">
        <v>8704</v>
      </c>
      <c r="E27" s="4">
        <v>4684</v>
      </c>
      <c r="F27" s="4">
        <v>3884</v>
      </c>
      <c r="G27" s="4">
        <f t="shared" si="0"/>
        <v>136</v>
      </c>
    </row>
    <row r="28" spans="2:7" x14ac:dyDescent="0.25">
      <c r="B28" s="2">
        <v>23</v>
      </c>
      <c r="C28" s="3" t="s">
        <v>16</v>
      </c>
      <c r="D28" s="4">
        <v>18610</v>
      </c>
      <c r="E28" s="4">
        <v>15820</v>
      </c>
      <c r="F28" s="4">
        <v>2427</v>
      </c>
      <c r="G28" s="4">
        <f t="shared" si="0"/>
        <v>363</v>
      </c>
    </row>
    <row r="29" spans="2:7" x14ac:dyDescent="0.25">
      <c r="B29" s="2">
        <v>24</v>
      </c>
      <c r="C29" s="3" t="s">
        <v>40</v>
      </c>
      <c r="D29" s="4">
        <v>31127</v>
      </c>
      <c r="E29" s="4">
        <v>18595</v>
      </c>
      <c r="F29" s="4">
        <v>12299</v>
      </c>
      <c r="G29" s="4">
        <f t="shared" si="0"/>
        <v>233</v>
      </c>
    </row>
    <row r="30" spans="2:7" x14ac:dyDescent="0.25">
      <c r="B30" s="2">
        <v>25</v>
      </c>
      <c r="C30" s="3" t="s">
        <v>19</v>
      </c>
      <c r="D30" s="4">
        <v>93373</v>
      </c>
      <c r="E30" s="4">
        <v>70270</v>
      </c>
      <c r="F30" s="4">
        <v>21331</v>
      </c>
      <c r="G30" s="4">
        <f t="shared" si="0"/>
        <v>1772</v>
      </c>
    </row>
    <row r="31" spans="2:7" x14ac:dyDescent="0.25">
      <c r="B31" s="2">
        <v>26</v>
      </c>
      <c r="C31" s="3" t="s">
        <v>32</v>
      </c>
      <c r="D31" s="4">
        <v>5322</v>
      </c>
      <c r="E31" s="4">
        <v>4380</v>
      </c>
      <c r="F31" s="4">
        <v>881</v>
      </c>
      <c r="G31" s="4">
        <f t="shared" si="0"/>
        <v>61</v>
      </c>
    </row>
    <row r="32" spans="2:7" x14ac:dyDescent="0.25">
      <c r="B32" s="2">
        <v>27</v>
      </c>
      <c r="C32" s="3" t="s">
        <v>12</v>
      </c>
      <c r="D32" s="4">
        <v>74752</v>
      </c>
      <c r="E32" s="4">
        <v>58661</v>
      </c>
      <c r="F32" s="4">
        <v>13458</v>
      </c>
      <c r="G32" s="4">
        <f t="shared" si="0"/>
        <v>2633</v>
      </c>
    </row>
    <row r="33" spans="2:7" x14ac:dyDescent="0.25">
      <c r="B33" s="2">
        <v>28</v>
      </c>
      <c r="C33" s="3" t="s">
        <v>37</v>
      </c>
      <c r="D33" s="4">
        <v>23716</v>
      </c>
      <c r="E33" s="4">
        <v>17244</v>
      </c>
      <c r="F33" s="4">
        <v>5398</v>
      </c>
      <c r="G33" s="4">
        <f t="shared" si="0"/>
        <v>1074</v>
      </c>
    </row>
    <row r="34" spans="2:7" x14ac:dyDescent="0.25">
      <c r="B34" s="2">
        <v>29</v>
      </c>
      <c r="C34" s="3" t="s">
        <v>10</v>
      </c>
      <c r="D34" s="4">
        <v>67380</v>
      </c>
      <c r="E34" s="4">
        <v>47649</v>
      </c>
      <c r="F34" s="4">
        <v>14376</v>
      </c>
      <c r="G34" s="4">
        <f t="shared" si="0"/>
        <v>5355</v>
      </c>
    </row>
    <row r="35" spans="2:7" x14ac:dyDescent="0.25">
      <c r="B35" s="2">
        <v>30</v>
      </c>
      <c r="C35" s="3" t="s">
        <v>26</v>
      </c>
      <c r="D35" s="4">
        <v>51658</v>
      </c>
      <c r="E35" s="4">
        <v>40184</v>
      </c>
      <c r="F35" s="4">
        <v>10582</v>
      </c>
      <c r="G35" s="4">
        <f t="shared" si="0"/>
        <v>892</v>
      </c>
    </row>
    <row r="36" spans="2:7" x14ac:dyDescent="0.25">
      <c r="B36" s="2">
        <v>31</v>
      </c>
      <c r="C36" s="3" t="s">
        <v>49</v>
      </c>
      <c r="D36" s="4">
        <v>6019</v>
      </c>
      <c r="E36" s="4">
        <v>5013</v>
      </c>
      <c r="F36" s="4">
        <v>834</v>
      </c>
      <c r="G36" s="4">
        <f t="shared" si="0"/>
        <v>172</v>
      </c>
    </row>
    <row r="37" spans="2:7" x14ac:dyDescent="0.25">
      <c r="B37" s="2">
        <v>32</v>
      </c>
      <c r="C37" s="3" t="s">
        <v>22</v>
      </c>
      <c r="D37" s="4">
        <v>45101</v>
      </c>
      <c r="E37" s="4">
        <v>31494</v>
      </c>
      <c r="F37" s="4">
        <v>11963</v>
      </c>
      <c r="G37" s="4">
        <f t="shared" si="0"/>
        <v>1644</v>
      </c>
    </row>
    <row r="38" spans="2:7" x14ac:dyDescent="0.25">
      <c r="B38" s="2">
        <v>33</v>
      </c>
      <c r="C38" s="3" t="s">
        <v>31</v>
      </c>
      <c r="D38" s="4">
        <v>15018</v>
      </c>
      <c r="E38" s="4">
        <v>11580</v>
      </c>
      <c r="F38" s="4">
        <v>3115</v>
      </c>
      <c r="G38" s="4">
        <f t="shared" si="0"/>
        <v>323</v>
      </c>
    </row>
    <row r="39" spans="2:7" x14ac:dyDescent="0.25">
      <c r="B39" s="2">
        <v>34</v>
      </c>
      <c r="C39" s="3" t="s">
        <v>92</v>
      </c>
      <c r="D39" s="4">
        <v>0</v>
      </c>
      <c r="E39" s="4">
        <v>0</v>
      </c>
      <c r="F39" s="4">
        <v>0</v>
      </c>
      <c r="G39" s="4">
        <f t="shared" si="0"/>
        <v>0</v>
      </c>
    </row>
    <row r="40" spans="2:7" ht="15.75" x14ac:dyDescent="0.25">
      <c r="B40" s="17" t="s">
        <v>87</v>
      </c>
      <c r="C40" s="18"/>
      <c r="D40" s="5">
        <f>SUM(D6:D39)</f>
        <v>1393048</v>
      </c>
      <c r="E40" s="5">
        <f>SUM(E6:E39)</f>
        <v>1053332</v>
      </c>
      <c r="F40" s="5">
        <f>SUM(F6:F39)</f>
        <v>281053</v>
      </c>
      <c r="G40" s="5">
        <f>SUM(G6:G39)</f>
        <v>58663</v>
      </c>
    </row>
    <row r="41" spans="2:7" x14ac:dyDescent="0.25">
      <c r="B41" s="8" t="s">
        <v>89</v>
      </c>
    </row>
  </sheetData>
  <mergeCells count="3">
    <mergeCell ref="B1:G1"/>
    <mergeCell ref="B3:G3"/>
    <mergeCell ref="B40:C40"/>
  </mergeCells>
  <printOptions horizontalCentered="1"/>
  <pageMargins left="0.25" right="0.25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BW</vt:lpstr>
      <vt:lpstr>DW</vt:lpstr>
      <vt:lpstr>BW!Print_Area</vt:lpstr>
      <vt:lpstr>DW!Print_Area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Baroda</dc:creator>
  <cp:lastModifiedBy>Savan Manilal Patel</cp:lastModifiedBy>
  <cp:lastPrinted>2026-06-02T11:37:38Z</cp:lastPrinted>
  <dcterms:created xsi:type="dcterms:W3CDTF">2024-11-29T04:56:19Z</dcterms:created>
  <dcterms:modified xsi:type="dcterms:W3CDTF">2026-06-17T14:11:03Z</dcterms:modified>
</cp:coreProperties>
</file>